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GANJAR FILE\IPB\SEMESTER IV\Jurnal Upload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" i="1" l="1"/>
  <c r="W4" i="1" s="1"/>
  <c r="AZ56" i="1" l="1"/>
  <c r="AW56" i="1"/>
  <c r="AT56" i="1"/>
  <c r="AQ56" i="1"/>
  <c r="AN56" i="1"/>
  <c r="AY56" i="1"/>
  <c r="AV56" i="1"/>
  <c r="AS56" i="1"/>
  <c r="AP56" i="1"/>
  <c r="AM56" i="1"/>
  <c r="AM51" i="1"/>
  <c r="AN51" i="1"/>
  <c r="AP51" i="1"/>
  <c r="AQ51" i="1"/>
  <c r="AS51" i="1"/>
  <c r="AT51" i="1"/>
  <c r="AV51" i="1"/>
  <c r="AW51" i="1"/>
  <c r="AY51" i="1"/>
  <c r="AZ51" i="1"/>
  <c r="AN46" i="1"/>
  <c r="AP46" i="1"/>
  <c r="AQ46" i="1"/>
  <c r="AS46" i="1"/>
  <c r="AT46" i="1"/>
  <c r="AV46" i="1"/>
  <c r="AW46" i="1"/>
  <c r="AY46" i="1"/>
  <c r="AZ46" i="1"/>
  <c r="AM46" i="1"/>
  <c r="T18" i="1" l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P11" i="1"/>
  <c r="P6" i="1"/>
  <c r="P4" i="1"/>
  <c r="P18" i="1"/>
  <c r="P17" i="1"/>
  <c r="P16" i="1"/>
  <c r="P15" i="1"/>
  <c r="P14" i="1"/>
  <c r="P13" i="1"/>
  <c r="P12" i="1"/>
  <c r="P10" i="1"/>
  <c r="P9" i="1"/>
  <c r="P8" i="1"/>
  <c r="P7" i="1"/>
  <c r="P5" i="1"/>
  <c r="Q4" i="1" l="1"/>
  <c r="S4" i="1"/>
  <c r="U4" i="1"/>
  <c r="V5" i="1"/>
  <c r="Q5" i="1" s="1"/>
  <c r="V6" i="1"/>
  <c r="V7" i="1"/>
  <c r="Q7" i="1" s="1"/>
  <c r="V8" i="1"/>
  <c r="S8" i="1" s="1"/>
  <c r="V9" i="1"/>
  <c r="V10" i="1"/>
  <c r="V11" i="1"/>
  <c r="S11" i="1" s="1"/>
  <c r="V12" i="1"/>
  <c r="S12" i="1" s="1"/>
  <c r="V13" i="1"/>
  <c r="V14" i="1"/>
  <c r="V15" i="1"/>
  <c r="V16" i="1"/>
  <c r="S16" i="1" s="1"/>
  <c r="V17" i="1"/>
  <c r="V18" i="1"/>
  <c r="Q11" i="1"/>
  <c r="Q17" i="1" l="1"/>
  <c r="S17" i="1"/>
  <c r="Q15" i="1"/>
  <c r="S15" i="1"/>
  <c r="Q13" i="1"/>
  <c r="S13" i="1"/>
  <c r="Q9" i="1"/>
  <c r="S9" i="1"/>
  <c r="S7" i="1"/>
  <c r="U17" i="1"/>
  <c r="U13" i="1"/>
  <c r="U9" i="1"/>
  <c r="U5" i="1"/>
  <c r="Q18" i="1"/>
  <c r="U18" i="1"/>
  <c r="Q16" i="1"/>
  <c r="U16" i="1"/>
  <c r="Q14" i="1"/>
  <c r="U14" i="1"/>
  <c r="Q12" i="1"/>
  <c r="U12" i="1"/>
  <c r="Q10" i="1"/>
  <c r="U10" i="1"/>
  <c r="Q8" i="1"/>
  <c r="U8" i="1"/>
  <c r="Q6" i="1"/>
  <c r="U6" i="1"/>
  <c r="S5" i="1"/>
  <c r="U15" i="1"/>
  <c r="U11" i="1"/>
  <c r="U7" i="1"/>
  <c r="S18" i="1"/>
  <c r="S14" i="1"/>
  <c r="S10" i="1"/>
  <c r="S6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</calcChain>
</file>

<file path=xl/sharedStrings.xml><?xml version="1.0" encoding="utf-8"?>
<sst xmlns="http://schemas.openxmlformats.org/spreadsheetml/2006/main" count="265" uniqueCount="62">
  <si>
    <t>Kecamatan</t>
  </si>
  <si>
    <t>IPK</t>
  </si>
  <si>
    <t>Hierarki</t>
  </si>
  <si>
    <t>Utara</t>
  </si>
  <si>
    <t>Tengah</t>
  </si>
  <si>
    <t>Selatan</t>
  </si>
  <si>
    <t>Rataan</t>
  </si>
  <si>
    <t>Bojongpicung</t>
  </si>
  <si>
    <t>Cianjur</t>
  </si>
  <si>
    <t>Cibeber</t>
  </si>
  <si>
    <t>Cikalongkulon</t>
  </si>
  <si>
    <t>Cilaku</t>
  </si>
  <si>
    <t>Cipanas</t>
  </si>
  <si>
    <t>Ciranjang</t>
  </si>
  <si>
    <t>Cugenang</t>
  </si>
  <si>
    <t>Gekbrong</t>
  </si>
  <si>
    <t>Haurwangi</t>
  </si>
  <si>
    <t>Karangtengah</t>
  </si>
  <si>
    <t>Mande</t>
  </si>
  <si>
    <t>Pacet</t>
  </si>
  <si>
    <t>Sukaluyu</t>
  </si>
  <si>
    <t>Sukaresmi</t>
  </si>
  <si>
    <t>Warungkondang</t>
  </si>
  <si>
    <t>Campaka</t>
  </si>
  <si>
    <t>Campakamulya</t>
  </si>
  <si>
    <t>Cijati</t>
  </si>
  <si>
    <t>Kadupandak</t>
  </si>
  <si>
    <t>Pagelaran</t>
  </si>
  <si>
    <t>Sukanagara</t>
  </si>
  <si>
    <t>Takokak</t>
  </si>
  <si>
    <t>Tanggeung</t>
  </si>
  <si>
    <t>Agrabinta</t>
  </si>
  <si>
    <t>Cibinong</t>
  </si>
  <si>
    <t>Cidaun</t>
  </si>
  <si>
    <t>Cikadu</t>
  </si>
  <si>
    <t>Leles</t>
  </si>
  <si>
    <t>Naringgul</t>
  </si>
  <si>
    <t>Sindangbarang</t>
  </si>
  <si>
    <t>Pasirkuda</t>
  </si>
  <si>
    <t>I</t>
  </si>
  <si>
    <t>II</t>
  </si>
  <si>
    <t>III</t>
  </si>
  <si>
    <t>Tahun</t>
  </si>
  <si>
    <t>WP Utara</t>
  </si>
  <si>
    <t>WP Tengah</t>
  </si>
  <si>
    <t>WP Selatan</t>
  </si>
  <si>
    <t>Persentase terhadap jumlah keseluruhan</t>
  </si>
  <si>
    <t>Jumlah Kecamatan</t>
  </si>
  <si>
    <t>%</t>
  </si>
  <si>
    <r>
      <t>-</t>
    </r>
    <r>
      <rPr>
        <vertAlign val="superscript"/>
        <sz val="9"/>
        <color rgb="FF000000"/>
        <rFont val="Times New Roman"/>
        <family val="1"/>
      </rPr>
      <t>*)</t>
    </r>
  </si>
  <si>
    <t>Nilai Terendah</t>
  </si>
  <si>
    <t>Nilai Tertinggi</t>
  </si>
  <si>
    <t>Standar Deviasi</t>
  </si>
  <si>
    <t>Persentase terhadap jumlah keseluruhan (%)</t>
  </si>
  <si>
    <t xml:space="preserve">Jumlah </t>
  </si>
  <si>
    <t>Hierarki Wilayah</t>
  </si>
  <si>
    <t>Jumlah Keseluruhan</t>
  </si>
  <si>
    <t xml:space="preserve">Persentase terhadap jumlah keseluruhan </t>
  </si>
  <si>
    <t>Persaentase Keseluruhan</t>
  </si>
  <si>
    <t>Jumlah</t>
  </si>
  <si>
    <t>Wialayh Pembangunan (WP)</t>
  </si>
  <si>
    <t>Jumlah dan Persentase (%) per-tahun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</si>
</sst>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0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b/>
      <i/>
      <sz val="9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43" fontId="0" fillId="0" borderId="2" xfId="0" applyNumberFormat="1" applyBorder="1"/>
    <xf numFmtId="0" fontId="0" fillId="0" borderId="2" xfId="0" applyBorder="1"/>
    <xf numFmtId="43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" fontId="9" fillId="0" borderId="1" xfId="0" applyNumberFormat="1" applyFont="1" applyBorder="1"/>
    <xf numFmtId="164" fontId="9" fillId="0" borderId="1" xfId="0" applyNumberFormat="1" applyFont="1" applyBorder="1"/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9" fillId="0" borderId="2" xfId="0" applyFont="1" applyBorder="1"/>
    <xf numFmtId="43" fontId="9" fillId="0" borderId="2" xfId="0" applyNumberFormat="1" applyFont="1" applyBorder="1"/>
    <xf numFmtId="164" fontId="9" fillId="0" borderId="2" xfId="0" applyNumberFormat="1" applyFont="1" applyBorder="1"/>
    <xf numFmtId="4" fontId="9" fillId="0" borderId="2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3" fontId="9" fillId="0" borderId="3" xfId="0" applyNumberFormat="1" applyFont="1" applyBorder="1" applyAlignment="1">
      <alignment horizontal="center"/>
    </xf>
    <xf numFmtId="43" fontId="9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9"/>
  <sheetViews>
    <sheetView tabSelected="1" zoomScaleNormal="100" workbookViewId="0">
      <selection activeCell="N2" sqref="N2:X18"/>
    </sheetView>
  </sheetViews>
  <sheetFormatPr defaultRowHeight="15" x14ac:dyDescent="0.25"/>
  <cols>
    <col min="1" max="1" width="13.42578125" bestFit="1" customWidth="1"/>
    <col min="2" max="6" width="9.140625" customWidth="1"/>
    <col min="8" max="11" width="9.140625" customWidth="1"/>
    <col min="13" max="13" width="9.140625" customWidth="1"/>
    <col min="23" max="23" width="12.28515625" customWidth="1"/>
    <col min="27" max="27" width="8.7109375" bestFit="1" customWidth="1"/>
    <col min="28" max="28" width="7.140625" bestFit="1" customWidth="1"/>
    <col min="29" max="29" width="8" bestFit="1" customWidth="1"/>
    <col min="30" max="30" width="6.7109375" bestFit="1" customWidth="1"/>
    <col min="31" max="31" width="8" bestFit="1" customWidth="1"/>
    <col min="32" max="32" width="5.140625" bestFit="1" customWidth="1"/>
    <col min="33" max="33" width="8" bestFit="1" customWidth="1"/>
    <col min="34" max="34" width="5.140625" bestFit="1" customWidth="1"/>
    <col min="37" max="37" width="8.7109375" bestFit="1" customWidth="1"/>
    <col min="38" max="38" width="19.5703125" customWidth="1"/>
    <col min="39" max="39" width="3" bestFit="1" customWidth="1"/>
    <col min="40" max="40" width="8" bestFit="1" customWidth="1"/>
    <col min="41" max="41" width="1.85546875" bestFit="1" customWidth="1"/>
    <col min="42" max="42" width="3" bestFit="1" customWidth="1"/>
    <col min="43" max="43" width="8" bestFit="1" customWidth="1"/>
    <col min="44" max="44" width="1.85546875" bestFit="1" customWidth="1"/>
    <col min="45" max="45" width="3" bestFit="1" customWidth="1"/>
    <col min="46" max="46" width="8" bestFit="1" customWidth="1"/>
    <col min="47" max="47" width="1.85546875" bestFit="1" customWidth="1"/>
    <col min="48" max="48" width="3" bestFit="1" customWidth="1"/>
    <col min="49" max="49" width="8" bestFit="1" customWidth="1"/>
    <col min="50" max="50" width="1.85546875" bestFit="1" customWidth="1"/>
    <col min="51" max="51" width="2.7109375" bestFit="1" customWidth="1"/>
    <col min="52" max="52" width="8" bestFit="1" customWidth="1"/>
  </cols>
  <sheetData>
    <row r="1" spans="1:24" ht="15" customHeight="1" x14ac:dyDescent="0.25"/>
    <row r="2" spans="1:24" s="1" customFormat="1" ht="24.75" customHeight="1" x14ac:dyDescent="0.25">
      <c r="A2" s="29" t="s">
        <v>0</v>
      </c>
      <c r="B2" s="9"/>
      <c r="C2" s="30" t="s">
        <v>1</v>
      </c>
      <c r="D2" s="30"/>
      <c r="E2" s="30"/>
      <c r="F2" s="30"/>
      <c r="G2" s="9"/>
      <c r="H2" s="30" t="s">
        <v>2</v>
      </c>
      <c r="I2" s="30"/>
      <c r="J2" s="30"/>
      <c r="K2" s="30"/>
      <c r="N2" s="28" t="s">
        <v>2</v>
      </c>
      <c r="O2" s="28" t="s">
        <v>42</v>
      </c>
      <c r="P2" s="28" t="s">
        <v>43</v>
      </c>
      <c r="Q2" s="28"/>
      <c r="R2" s="28" t="s">
        <v>44</v>
      </c>
      <c r="S2" s="28"/>
      <c r="T2" s="28" t="s">
        <v>45</v>
      </c>
      <c r="U2" s="28"/>
      <c r="V2" s="5"/>
      <c r="W2" s="28" t="s">
        <v>46</v>
      </c>
    </row>
    <row r="3" spans="1:24" ht="38.25" x14ac:dyDescent="0.25">
      <c r="A3" s="29"/>
      <c r="B3" s="9">
        <v>2003</v>
      </c>
      <c r="C3" s="9">
        <v>2006</v>
      </c>
      <c r="D3" s="9">
        <v>2008</v>
      </c>
      <c r="E3" s="9">
        <v>2011</v>
      </c>
      <c r="F3" s="9">
        <v>2014</v>
      </c>
      <c r="G3" s="9">
        <v>2003</v>
      </c>
      <c r="H3" s="9">
        <v>2006</v>
      </c>
      <c r="I3" s="9">
        <v>2008</v>
      </c>
      <c r="J3" s="9">
        <v>2011</v>
      </c>
      <c r="K3" s="9">
        <v>2014</v>
      </c>
      <c r="N3" s="28"/>
      <c r="O3" s="28"/>
      <c r="P3" s="5" t="s">
        <v>47</v>
      </c>
      <c r="Q3" s="5" t="s">
        <v>48</v>
      </c>
      <c r="R3" s="5" t="s">
        <v>47</v>
      </c>
      <c r="S3" s="5" t="s">
        <v>48</v>
      </c>
      <c r="T3" s="5" t="s">
        <v>47</v>
      </c>
      <c r="U3" s="5" t="s">
        <v>48</v>
      </c>
      <c r="V3" s="5"/>
      <c r="W3" s="28"/>
    </row>
    <row r="4" spans="1:24" x14ac:dyDescent="0.25">
      <c r="A4" s="10" t="s">
        <v>43</v>
      </c>
      <c r="B4" s="11"/>
      <c r="C4" s="11"/>
      <c r="D4" s="11"/>
      <c r="E4" s="12"/>
      <c r="F4" s="12"/>
      <c r="G4" s="11"/>
      <c r="H4" s="11"/>
      <c r="I4" s="11"/>
      <c r="J4" s="12"/>
      <c r="K4" s="12"/>
      <c r="N4" s="27" t="s">
        <v>39</v>
      </c>
      <c r="O4" s="6">
        <v>2003</v>
      </c>
      <c r="P4" s="7">
        <f>COUNTIF(G$5:G20,"I")</f>
        <v>4</v>
      </c>
      <c r="Q4" s="4">
        <f>P4/V4*100</f>
        <v>100</v>
      </c>
      <c r="R4" s="7">
        <f>COUNTIF(G22:G30,"I")</f>
        <v>0</v>
      </c>
      <c r="S4" s="4">
        <f>R4/V4*100</f>
        <v>0</v>
      </c>
      <c r="T4" s="7">
        <f>COUNTIF(G32:G38,"I")</f>
        <v>0</v>
      </c>
      <c r="U4" s="4">
        <f>T4/V4*100</f>
        <v>0</v>
      </c>
      <c r="V4" s="4">
        <f>P4+R4+T4</f>
        <v>4</v>
      </c>
      <c r="W4" s="8">
        <f>V4/X4*100</f>
        <v>16.666666666666664</v>
      </c>
      <c r="X4">
        <v>24</v>
      </c>
    </row>
    <row r="5" spans="1:24" x14ac:dyDescent="0.25">
      <c r="A5" s="13" t="s">
        <v>8</v>
      </c>
      <c r="B5" s="11">
        <v>75.61</v>
      </c>
      <c r="C5" s="11">
        <v>96.22</v>
      </c>
      <c r="D5" s="11">
        <v>105.97</v>
      </c>
      <c r="E5" s="12">
        <v>120</v>
      </c>
      <c r="F5" s="12">
        <v>116.62</v>
      </c>
      <c r="G5" s="11" t="s">
        <v>39</v>
      </c>
      <c r="H5" s="11" t="s">
        <v>39</v>
      </c>
      <c r="I5" s="11" t="s">
        <v>39</v>
      </c>
      <c r="J5" s="12" t="s">
        <v>39</v>
      </c>
      <c r="K5" s="12" t="s">
        <v>39</v>
      </c>
      <c r="N5" s="27"/>
      <c r="O5" s="6">
        <v>2006</v>
      </c>
      <c r="P5" s="7">
        <f>COUNTIF(H5:H20,"I")</f>
        <v>3</v>
      </c>
      <c r="Q5" s="4">
        <f t="shared" ref="Q5:Q8" si="0">P5/V5*100</f>
        <v>100</v>
      </c>
      <c r="R5" s="7">
        <f>COUNTIF(H22:H30,"I")</f>
        <v>0</v>
      </c>
      <c r="S5" s="4">
        <f t="shared" ref="S5:S18" si="1">R5/V5*100</f>
        <v>0</v>
      </c>
      <c r="T5" s="7">
        <f>COUNTIF(H32:H38,"I")</f>
        <v>0</v>
      </c>
      <c r="U5" s="4">
        <f t="shared" ref="U5:U18" si="2">T5/V5*100</f>
        <v>0</v>
      </c>
      <c r="V5" s="4">
        <f t="shared" ref="V5:V18" si="3">P5+R5+T5</f>
        <v>3</v>
      </c>
      <c r="W5" s="8">
        <f t="shared" ref="W5:W18" si="4">V5/X5*100</f>
        <v>10</v>
      </c>
      <c r="X5">
        <v>30</v>
      </c>
    </row>
    <row r="6" spans="1:24" x14ac:dyDescent="0.25">
      <c r="A6" s="13" t="s">
        <v>13</v>
      </c>
      <c r="B6" s="11">
        <v>62.96</v>
      </c>
      <c r="C6" s="11">
        <v>74.59</v>
      </c>
      <c r="D6" s="11">
        <v>69.91</v>
      </c>
      <c r="E6" s="12">
        <v>72.86</v>
      </c>
      <c r="F6" s="12">
        <v>68.14</v>
      </c>
      <c r="G6" s="11" t="s">
        <v>39</v>
      </c>
      <c r="H6" s="11" t="s">
        <v>39</v>
      </c>
      <c r="I6" s="11" t="s">
        <v>39</v>
      </c>
      <c r="J6" s="12" t="s">
        <v>39</v>
      </c>
      <c r="K6" s="12" t="s">
        <v>39</v>
      </c>
      <c r="N6" s="27"/>
      <c r="O6" s="6">
        <v>2008</v>
      </c>
      <c r="P6" s="7">
        <f>COUNTIF(I5:I20,"I")</f>
        <v>4</v>
      </c>
      <c r="Q6" s="4">
        <f t="shared" si="0"/>
        <v>100</v>
      </c>
      <c r="R6" s="7">
        <f>COUNTIF(I22:I30,"I")</f>
        <v>0</v>
      </c>
      <c r="S6" s="4">
        <f t="shared" si="1"/>
        <v>0</v>
      </c>
      <c r="T6" s="7">
        <f>COUNTIF(I32:I38,"I")</f>
        <v>0</v>
      </c>
      <c r="U6" s="4">
        <f t="shared" si="2"/>
        <v>0</v>
      </c>
      <c r="V6" s="4">
        <f t="shared" si="3"/>
        <v>4</v>
      </c>
      <c r="W6" s="8">
        <f t="shared" si="4"/>
        <v>12.5</v>
      </c>
      <c r="X6">
        <v>32</v>
      </c>
    </row>
    <row r="7" spans="1:24" x14ac:dyDescent="0.25">
      <c r="A7" s="13" t="s">
        <v>19</v>
      </c>
      <c r="B7" s="11">
        <v>77.69</v>
      </c>
      <c r="C7" s="11">
        <v>59.07</v>
      </c>
      <c r="D7" s="11">
        <v>65.89</v>
      </c>
      <c r="E7" s="12">
        <v>52.29</v>
      </c>
      <c r="F7" s="12">
        <v>66.53</v>
      </c>
      <c r="G7" s="11" t="s">
        <v>39</v>
      </c>
      <c r="H7" s="11" t="s">
        <v>40</v>
      </c>
      <c r="I7" s="11" t="s">
        <v>39</v>
      </c>
      <c r="J7" s="12" t="s">
        <v>40</v>
      </c>
      <c r="K7" s="12" t="s">
        <v>39</v>
      </c>
      <c r="N7" s="27"/>
      <c r="O7" s="6">
        <v>2011</v>
      </c>
      <c r="P7" s="7">
        <f>COUNTIF(J5:J20,"I")</f>
        <v>3</v>
      </c>
      <c r="Q7" s="4">
        <f t="shared" si="0"/>
        <v>100</v>
      </c>
      <c r="R7" s="7">
        <f>COUNTIF(J22:J30,"I")</f>
        <v>0</v>
      </c>
      <c r="S7" s="4">
        <f t="shared" si="1"/>
        <v>0</v>
      </c>
      <c r="T7" s="7">
        <f>COUNTIF(J32:J38,"I")</f>
        <v>0</v>
      </c>
      <c r="U7" s="4">
        <f t="shared" si="2"/>
        <v>0</v>
      </c>
      <c r="V7" s="4">
        <f t="shared" si="3"/>
        <v>3</v>
      </c>
      <c r="W7" s="8">
        <f t="shared" si="4"/>
        <v>9.375</v>
      </c>
      <c r="X7">
        <v>32</v>
      </c>
    </row>
    <row r="8" spans="1:24" x14ac:dyDescent="0.25">
      <c r="A8" s="13" t="s">
        <v>12</v>
      </c>
      <c r="B8" s="11" t="s">
        <v>49</v>
      </c>
      <c r="C8" s="12">
        <v>107.56</v>
      </c>
      <c r="D8" s="11">
        <v>79.89</v>
      </c>
      <c r="E8" s="12">
        <v>68.42</v>
      </c>
      <c r="F8" s="12">
        <v>60.6</v>
      </c>
      <c r="G8" s="11" t="s">
        <v>49</v>
      </c>
      <c r="H8" s="12" t="s">
        <v>39</v>
      </c>
      <c r="I8" s="11" t="s">
        <v>39</v>
      </c>
      <c r="J8" s="12" t="s">
        <v>39</v>
      </c>
      <c r="K8" s="12" t="s">
        <v>40</v>
      </c>
      <c r="N8" s="27"/>
      <c r="O8" s="6">
        <v>2014</v>
      </c>
      <c r="P8" s="7">
        <f>COUNTIF(K5:K20,"I")</f>
        <v>3</v>
      </c>
      <c r="Q8" s="4">
        <f t="shared" si="0"/>
        <v>60</v>
      </c>
      <c r="R8" s="7">
        <f>COUNTIF(K22:K30,"I")</f>
        <v>2</v>
      </c>
      <c r="S8" s="4">
        <f>R8/V8*100</f>
        <v>40</v>
      </c>
      <c r="T8" s="7">
        <f>COUNTIF(K32:K38,"I")</f>
        <v>0</v>
      </c>
      <c r="U8" s="4">
        <f t="shared" si="2"/>
        <v>0</v>
      </c>
      <c r="V8" s="4">
        <f t="shared" si="3"/>
        <v>5</v>
      </c>
      <c r="W8" s="8">
        <f t="shared" si="4"/>
        <v>15.625</v>
      </c>
      <c r="X8">
        <v>32</v>
      </c>
    </row>
    <row r="9" spans="1:24" x14ac:dyDescent="0.25">
      <c r="A9" s="13" t="s">
        <v>17</v>
      </c>
      <c r="B9" s="11">
        <v>54.78</v>
      </c>
      <c r="C9" s="12">
        <v>43.88</v>
      </c>
      <c r="D9" s="11">
        <v>44.88</v>
      </c>
      <c r="E9" s="12">
        <v>54.24</v>
      </c>
      <c r="F9" s="12">
        <v>54.71</v>
      </c>
      <c r="G9" s="11" t="s">
        <v>40</v>
      </c>
      <c r="H9" s="12" t="s">
        <v>40</v>
      </c>
      <c r="I9" s="11" t="s">
        <v>40</v>
      </c>
      <c r="J9" s="12" t="s">
        <v>40</v>
      </c>
      <c r="K9" s="12" t="s">
        <v>40</v>
      </c>
      <c r="N9" s="27" t="s">
        <v>40</v>
      </c>
      <c r="O9" s="6">
        <v>2003</v>
      </c>
      <c r="P9" s="7">
        <f>COUNTIF(G5:G20,"II")</f>
        <v>6</v>
      </c>
      <c r="Q9" s="4">
        <f t="shared" ref="Q9:Q18" si="5">P9/V9*100</f>
        <v>85.714285714285708</v>
      </c>
      <c r="R9" s="7">
        <f>COUNTIF(G22:G30,"II")</f>
        <v>1</v>
      </c>
      <c r="S9" s="4">
        <f t="shared" si="1"/>
        <v>14.285714285714285</v>
      </c>
      <c r="T9" s="7">
        <f>COUNTIF(G32:G38,"II")</f>
        <v>0</v>
      </c>
      <c r="U9" s="4">
        <f t="shared" si="2"/>
        <v>0</v>
      </c>
      <c r="V9" s="4">
        <f t="shared" si="3"/>
        <v>7</v>
      </c>
      <c r="W9" s="8">
        <f t="shared" si="4"/>
        <v>29.166666666666668</v>
      </c>
      <c r="X9">
        <v>24</v>
      </c>
    </row>
    <row r="10" spans="1:24" x14ac:dyDescent="0.25">
      <c r="A10" s="13" t="s">
        <v>11</v>
      </c>
      <c r="B10" s="11">
        <v>63.78</v>
      </c>
      <c r="C10" s="12">
        <v>56.79</v>
      </c>
      <c r="D10" s="11">
        <v>43.74</v>
      </c>
      <c r="E10" s="12">
        <v>56.23</v>
      </c>
      <c r="F10" s="12">
        <v>47.56</v>
      </c>
      <c r="G10" s="11" t="s">
        <v>39</v>
      </c>
      <c r="H10" s="12" t="s">
        <v>40</v>
      </c>
      <c r="I10" s="11" t="s">
        <v>40</v>
      </c>
      <c r="J10" s="12" t="s">
        <v>40</v>
      </c>
      <c r="K10" s="12" t="s">
        <v>41</v>
      </c>
      <c r="N10" s="27"/>
      <c r="O10" s="6">
        <v>2006</v>
      </c>
      <c r="P10" s="7">
        <f>COUNTIF(H5:H20,"II")</f>
        <v>4</v>
      </c>
      <c r="Q10" s="4">
        <f t="shared" si="5"/>
        <v>57.142857142857139</v>
      </c>
      <c r="R10" s="7">
        <f>COUNTIF(H22:H30,"II")</f>
        <v>2</v>
      </c>
      <c r="S10" s="4">
        <f t="shared" si="1"/>
        <v>28.571428571428569</v>
      </c>
      <c r="T10" s="7">
        <f>COUNTIF(H32:H38,"II")</f>
        <v>1</v>
      </c>
      <c r="U10" s="4">
        <f t="shared" si="2"/>
        <v>14.285714285714285</v>
      </c>
      <c r="V10" s="4">
        <f t="shared" si="3"/>
        <v>7</v>
      </c>
      <c r="W10" s="8">
        <f t="shared" si="4"/>
        <v>23.333333333333332</v>
      </c>
      <c r="X10">
        <v>30</v>
      </c>
    </row>
    <row r="11" spans="1:24" x14ac:dyDescent="0.25">
      <c r="A11" s="13" t="s">
        <v>9</v>
      </c>
      <c r="B11" s="11">
        <v>50.51</v>
      </c>
      <c r="C11" s="12">
        <v>41.56</v>
      </c>
      <c r="D11" s="11">
        <v>33.53</v>
      </c>
      <c r="E11" s="12">
        <v>41.95</v>
      </c>
      <c r="F11" s="12">
        <v>46.77</v>
      </c>
      <c r="G11" s="11" t="s">
        <v>40</v>
      </c>
      <c r="H11" s="12" t="s">
        <v>41</v>
      </c>
      <c r="I11" s="11" t="s">
        <v>41</v>
      </c>
      <c r="J11" s="12" t="s">
        <v>41</v>
      </c>
      <c r="K11" s="12" t="s">
        <v>41</v>
      </c>
      <c r="N11" s="27"/>
      <c r="O11" s="6">
        <v>2008</v>
      </c>
      <c r="P11" s="7">
        <f>COUNTIF(I5:I20,"II")</f>
        <v>5</v>
      </c>
      <c r="Q11" s="4">
        <f t="shared" si="5"/>
        <v>55.555555555555557</v>
      </c>
      <c r="R11" s="7">
        <f>COUNTIF(I22:I30,"II")</f>
        <v>4</v>
      </c>
      <c r="S11" s="4">
        <f t="shared" si="1"/>
        <v>44.444444444444443</v>
      </c>
      <c r="T11" s="7">
        <f>COUNTIF(I32:I38,"II")</f>
        <v>0</v>
      </c>
      <c r="U11" s="4">
        <f t="shared" si="2"/>
        <v>0</v>
      </c>
      <c r="V11" s="4">
        <f t="shared" si="3"/>
        <v>9</v>
      </c>
      <c r="W11" s="8">
        <f t="shared" si="4"/>
        <v>28.125</v>
      </c>
      <c r="X11">
        <v>32</v>
      </c>
    </row>
    <row r="12" spans="1:24" x14ac:dyDescent="0.25">
      <c r="A12" s="13" t="s">
        <v>18</v>
      </c>
      <c r="B12" s="11">
        <v>50.8</v>
      </c>
      <c r="C12" s="12">
        <v>38.020000000000003</v>
      </c>
      <c r="D12" s="11">
        <v>37.229999999999997</v>
      </c>
      <c r="E12" s="12">
        <v>44.46</v>
      </c>
      <c r="F12" s="12">
        <v>43.18</v>
      </c>
      <c r="G12" s="11" t="s">
        <v>40</v>
      </c>
      <c r="H12" s="12" t="s">
        <v>41</v>
      </c>
      <c r="I12" s="11" t="s">
        <v>41</v>
      </c>
      <c r="J12" s="12" t="s">
        <v>41</v>
      </c>
      <c r="K12" s="12" t="s">
        <v>41</v>
      </c>
      <c r="N12" s="27"/>
      <c r="O12" s="6">
        <v>2011</v>
      </c>
      <c r="P12" s="7">
        <f>COUNTIF(J5:J20,"II")</f>
        <v>6</v>
      </c>
      <c r="Q12" s="4">
        <f t="shared" si="5"/>
        <v>66.666666666666657</v>
      </c>
      <c r="R12" s="7">
        <f>COUNTIF(J22:J30,"II")</f>
        <v>3</v>
      </c>
      <c r="S12" s="4">
        <f t="shared" si="1"/>
        <v>33.333333333333329</v>
      </c>
      <c r="T12" s="7">
        <f>COUNTIF(J32:J38,"II")</f>
        <v>0</v>
      </c>
      <c r="U12" s="4">
        <f t="shared" si="2"/>
        <v>0</v>
      </c>
      <c r="V12" s="4">
        <f t="shared" si="3"/>
        <v>9</v>
      </c>
      <c r="W12" s="8">
        <f t="shared" si="4"/>
        <v>28.125</v>
      </c>
      <c r="X12">
        <v>32</v>
      </c>
    </row>
    <row r="13" spans="1:24" x14ac:dyDescent="0.25">
      <c r="A13" s="13" t="s">
        <v>7</v>
      </c>
      <c r="B13" s="11">
        <v>50.51</v>
      </c>
      <c r="C13" s="12">
        <v>32.19</v>
      </c>
      <c r="D13" s="11">
        <v>41.29</v>
      </c>
      <c r="E13" s="12">
        <v>42.13</v>
      </c>
      <c r="F13" s="12">
        <v>36.979999999999997</v>
      </c>
      <c r="G13" s="11" t="s">
        <v>40</v>
      </c>
      <c r="H13" s="12" t="s">
        <v>41</v>
      </c>
      <c r="I13" s="11" t="s">
        <v>40</v>
      </c>
      <c r="J13" s="12" t="s">
        <v>41</v>
      </c>
      <c r="K13" s="12" t="s">
        <v>41</v>
      </c>
      <c r="N13" s="27"/>
      <c r="O13" s="6">
        <v>2014</v>
      </c>
      <c r="P13" s="7">
        <f>COUNTIF(K5:K20,"II")</f>
        <v>2</v>
      </c>
      <c r="Q13" s="4">
        <f t="shared" si="5"/>
        <v>33.333333333333329</v>
      </c>
      <c r="R13" s="7">
        <f>COUNTIF(K22:K30,"II")</f>
        <v>3</v>
      </c>
      <c r="S13" s="4">
        <f t="shared" si="1"/>
        <v>50</v>
      </c>
      <c r="T13" s="7">
        <f>COUNTIF(K32:K38,"II")</f>
        <v>1</v>
      </c>
      <c r="U13" s="4">
        <f t="shared" si="2"/>
        <v>16.666666666666664</v>
      </c>
      <c r="V13" s="4">
        <f t="shared" si="3"/>
        <v>6</v>
      </c>
      <c r="W13" s="8">
        <f t="shared" si="4"/>
        <v>18.75</v>
      </c>
      <c r="X13">
        <v>32</v>
      </c>
    </row>
    <row r="14" spans="1:24" x14ac:dyDescent="0.25">
      <c r="A14" s="13" t="s">
        <v>16</v>
      </c>
      <c r="B14" s="11" t="s">
        <v>49</v>
      </c>
      <c r="C14" s="12" t="s">
        <v>49</v>
      </c>
      <c r="D14" s="11">
        <v>39.200000000000003</v>
      </c>
      <c r="E14" s="12">
        <v>46.49</v>
      </c>
      <c r="F14" s="12">
        <v>40.65</v>
      </c>
      <c r="G14" s="11" t="s">
        <v>49</v>
      </c>
      <c r="H14" s="12" t="s">
        <v>49</v>
      </c>
      <c r="I14" s="11" t="s">
        <v>41</v>
      </c>
      <c r="J14" s="12" t="s">
        <v>41</v>
      </c>
      <c r="K14" s="12" t="s">
        <v>41</v>
      </c>
      <c r="N14" s="27" t="s">
        <v>41</v>
      </c>
      <c r="O14" s="6">
        <v>2003</v>
      </c>
      <c r="P14" s="7">
        <f>COUNTIF(G5:G20,"III")</f>
        <v>3</v>
      </c>
      <c r="Q14" s="4">
        <f t="shared" si="5"/>
        <v>23.076923076923077</v>
      </c>
      <c r="R14" s="7">
        <f>COUNTIF(G22:G30,"III")</f>
        <v>5</v>
      </c>
      <c r="S14" s="4">
        <f t="shared" si="1"/>
        <v>38.461538461538467</v>
      </c>
      <c r="T14" s="7">
        <f>COUNTIF(G32:G38,"III")</f>
        <v>5</v>
      </c>
      <c r="U14" s="4">
        <f t="shared" si="2"/>
        <v>38.461538461538467</v>
      </c>
      <c r="V14" s="4">
        <f t="shared" si="3"/>
        <v>13</v>
      </c>
      <c r="W14" s="8">
        <f t="shared" si="4"/>
        <v>54.166666666666664</v>
      </c>
      <c r="X14">
        <v>24</v>
      </c>
    </row>
    <row r="15" spans="1:24" x14ac:dyDescent="0.25">
      <c r="A15" s="13" t="s">
        <v>14</v>
      </c>
      <c r="B15" s="11">
        <v>43.14</v>
      </c>
      <c r="C15" s="12">
        <v>35.909999999999997</v>
      </c>
      <c r="D15" s="11">
        <v>39.46</v>
      </c>
      <c r="E15" s="12">
        <v>44.76</v>
      </c>
      <c r="F15" s="12">
        <v>40.33</v>
      </c>
      <c r="G15" s="11" t="s">
        <v>40</v>
      </c>
      <c r="H15" s="12" t="s">
        <v>41</v>
      </c>
      <c r="I15" s="11" t="s">
        <v>41</v>
      </c>
      <c r="J15" s="12" t="s">
        <v>41</v>
      </c>
      <c r="K15" s="12" t="s">
        <v>41</v>
      </c>
      <c r="N15" s="27"/>
      <c r="O15" s="6">
        <v>2006</v>
      </c>
      <c r="P15" s="7">
        <f>COUNTIF(H5:H20,"III")</f>
        <v>8</v>
      </c>
      <c r="Q15" s="4">
        <f t="shared" si="5"/>
        <v>40</v>
      </c>
      <c r="R15" s="7">
        <f>COUNTIF(H22:H30,"III")</f>
        <v>6</v>
      </c>
      <c r="S15" s="4">
        <f t="shared" si="1"/>
        <v>30</v>
      </c>
      <c r="T15" s="7">
        <f>COUNTIF(H32:H38,"III")</f>
        <v>6</v>
      </c>
      <c r="U15" s="4">
        <f t="shared" si="2"/>
        <v>30</v>
      </c>
      <c r="V15" s="4">
        <f t="shared" si="3"/>
        <v>20</v>
      </c>
      <c r="W15" s="8">
        <f t="shared" si="4"/>
        <v>66.666666666666657</v>
      </c>
      <c r="X15">
        <v>30</v>
      </c>
    </row>
    <row r="16" spans="1:24" x14ac:dyDescent="0.25">
      <c r="A16" s="13" t="s">
        <v>20</v>
      </c>
      <c r="B16" s="11">
        <v>40.79</v>
      </c>
      <c r="C16" s="12">
        <v>54.33</v>
      </c>
      <c r="D16" s="11">
        <v>40.47</v>
      </c>
      <c r="E16" s="12">
        <v>51.89</v>
      </c>
      <c r="F16" s="12">
        <v>39.479999999999997</v>
      </c>
      <c r="G16" s="11" t="s">
        <v>41</v>
      </c>
      <c r="H16" s="12" t="s">
        <v>40</v>
      </c>
      <c r="I16" s="11" t="s">
        <v>41</v>
      </c>
      <c r="J16" s="12" t="s">
        <v>40</v>
      </c>
      <c r="K16" s="12" t="s">
        <v>41</v>
      </c>
      <c r="N16" s="27"/>
      <c r="O16" s="6">
        <v>2008</v>
      </c>
      <c r="P16" s="7">
        <f>COUNTIF(I5:I20,"III")</f>
        <v>7</v>
      </c>
      <c r="Q16" s="4">
        <f t="shared" si="5"/>
        <v>36.84210526315789</v>
      </c>
      <c r="R16" s="7">
        <f>COUNTIF(I22:I30,"III")</f>
        <v>5</v>
      </c>
      <c r="S16" s="4">
        <f t="shared" si="1"/>
        <v>26.315789473684209</v>
      </c>
      <c r="T16" s="7">
        <f>COUNTIF(I32:I38,"III")</f>
        <v>7</v>
      </c>
      <c r="U16" s="4">
        <f t="shared" si="2"/>
        <v>36.84210526315789</v>
      </c>
      <c r="V16" s="4">
        <f t="shared" si="3"/>
        <v>19</v>
      </c>
      <c r="W16" s="8">
        <f t="shared" si="4"/>
        <v>59.375</v>
      </c>
      <c r="X16">
        <v>32</v>
      </c>
    </row>
    <row r="17" spans="1:35" x14ac:dyDescent="0.25">
      <c r="A17" s="13" t="s">
        <v>10</v>
      </c>
      <c r="B17" s="11">
        <v>43.28</v>
      </c>
      <c r="C17" s="12">
        <v>38.31</v>
      </c>
      <c r="D17" s="11">
        <v>44.16</v>
      </c>
      <c r="E17" s="12">
        <v>46.63</v>
      </c>
      <c r="F17" s="12">
        <v>37.32</v>
      </c>
      <c r="G17" s="11" t="s">
        <v>40</v>
      </c>
      <c r="H17" s="12" t="s">
        <v>41</v>
      </c>
      <c r="I17" s="11" t="s">
        <v>40</v>
      </c>
      <c r="J17" s="12" t="s">
        <v>41</v>
      </c>
      <c r="K17" s="12" t="s">
        <v>41</v>
      </c>
      <c r="N17" s="27"/>
      <c r="O17" s="6">
        <v>2011</v>
      </c>
      <c r="P17" s="7">
        <f>COUNTIF(J5:J20,"III")</f>
        <v>7</v>
      </c>
      <c r="Q17" s="4">
        <f t="shared" si="5"/>
        <v>35</v>
      </c>
      <c r="R17" s="7">
        <f>COUNTIF(J22:J30,"III")</f>
        <v>6</v>
      </c>
      <c r="S17" s="4">
        <f t="shared" si="1"/>
        <v>30</v>
      </c>
      <c r="T17" s="7">
        <f>COUNTIF(J32:J38,"III")</f>
        <v>7</v>
      </c>
      <c r="U17" s="4">
        <f t="shared" si="2"/>
        <v>35</v>
      </c>
      <c r="V17" s="4">
        <f t="shared" si="3"/>
        <v>20</v>
      </c>
      <c r="W17" s="8">
        <f t="shared" si="4"/>
        <v>62.5</v>
      </c>
      <c r="X17">
        <v>32</v>
      </c>
    </row>
    <row r="18" spans="1:35" x14ac:dyDescent="0.25">
      <c r="A18" s="13" t="s">
        <v>21</v>
      </c>
      <c r="B18" s="11">
        <v>30.84</v>
      </c>
      <c r="C18" s="12">
        <v>31.48</v>
      </c>
      <c r="D18" s="11">
        <v>39.5</v>
      </c>
      <c r="E18" s="12">
        <v>58.42</v>
      </c>
      <c r="F18" s="12">
        <v>34.94</v>
      </c>
      <c r="G18" s="11" t="s">
        <v>41</v>
      </c>
      <c r="H18" s="12" t="s">
        <v>41</v>
      </c>
      <c r="I18" s="11" t="s">
        <v>41</v>
      </c>
      <c r="J18" s="12" t="s">
        <v>40</v>
      </c>
      <c r="K18" s="12" t="s">
        <v>41</v>
      </c>
      <c r="N18" s="27"/>
      <c r="O18" s="6">
        <v>2014</v>
      </c>
      <c r="P18" s="7">
        <f>COUNTIF(K5:K20,"III")</f>
        <v>11</v>
      </c>
      <c r="Q18" s="4">
        <f t="shared" si="5"/>
        <v>52.380952380952387</v>
      </c>
      <c r="R18" s="7">
        <f>COUNTIF(K22:K30,"III")</f>
        <v>4</v>
      </c>
      <c r="S18" s="4">
        <f t="shared" si="1"/>
        <v>19.047619047619047</v>
      </c>
      <c r="T18" s="7">
        <f>COUNTIF(K32:K38,"III")</f>
        <v>6</v>
      </c>
      <c r="U18" s="4">
        <f t="shared" si="2"/>
        <v>28.571428571428569</v>
      </c>
      <c r="V18" s="4">
        <f t="shared" si="3"/>
        <v>21</v>
      </c>
      <c r="W18" s="8">
        <f t="shared" si="4"/>
        <v>65.625</v>
      </c>
      <c r="X18">
        <v>32</v>
      </c>
    </row>
    <row r="19" spans="1:35" ht="15" customHeight="1" x14ac:dyDescent="0.25">
      <c r="A19" s="13" t="s">
        <v>22</v>
      </c>
      <c r="B19" s="11">
        <v>40.869999999999997</v>
      </c>
      <c r="C19" s="12">
        <v>36.56</v>
      </c>
      <c r="D19" s="11">
        <v>51.51</v>
      </c>
      <c r="E19" s="12">
        <v>49.88</v>
      </c>
      <c r="F19" s="12">
        <v>44.03</v>
      </c>
      <c r="G19" s="11" t="s">
        <v>41</v>
      </c>
      <c r="H19" s="12" t="s">
        <v>41</v>
      </c>
      <c r="I19" s="11" t="s">
        <v>40</v>
      </c>
      <c r="J19" s="12" t="s">
        <v>40</v>
      </c>
      <c r="K19" s="12" t="s">
        <v>41</v>
      </c>
      <c r="Y19" s="1"/>
      <c r="AA19" s="31" t="s">
        <v>2</v>
      </c>
      <c r="AB19" s="31" t="s">
        <v>42</v>
      </c>
      <c r="AC19" s="31" t="s">
        <v>43</v>
      </c>
      <c r="AD19" s="31"/>
      <c r="AE19" s="31" t="s">
        <v>44</v>
      </c>
      <c r="AF19" s="31"/>
      <c r="AG19" s="31" t="s">
        <v>45</v>
      </c>
      <c r="AH19" s="31"/>
      <c r="AI19" s="31" t="s">
        <v>53</v>
      </c>
    </row>
    <row r="20" spans="1:35" x14ac:dyDescent="0.25">
      <c r="A20" s="13" t="s">
        <v>15</v>
      </c>
      <c r="B20" s="11" t="s">
        <v>49</v>
      </c>
      <c r="C20" s="12">
        <v>25.96</v>
      </c>
      <c r="D20" s="11">
        <v>27.14</v>
      </c>
      <c r="E20" s="12">
        <v>42.95</v>
      </c>
      <c r="F20" s="12">
        <v>32.68</v>
      </c>
      <c r="G20" s="11" t="s">
        <v>49</v>
      </c>
      <c r="H20" s="12" t="s">
        <v>41</v>
      </c>
      <c r="I20" s="11" t="s">
        <v>41</v>
      </c>
      <c r="J20" s="12" t="s">
        <v>41</v>
      </c>
      <c r="K20" s="12" t="s">
        <v>41</v>
      </c>
      <c r="AA20" s="31"/>
      <c r="AB20" s="31"/>
      <c r="AC20" s="17" t="s">
        <v>54</v>
      </c>
      <c r="AD20" s="17" t="s">
        <v>48</v>
      </c>
      <c r="AE20" s="17" t="s">
        <v>54</v>
      </c>
      <c r="AF20" s="17" t="s">
        <v>48</v>
      </c>
      <c r="AG20" s="17" t="s">
        <v>54</v>
      </c>
      <c r="AH20" s="17" t="s">
        <v>48</v>
      </c>
      <c r="AI20" s="31"/>
    </row>
    <row r="21" spans="1:35" x14ac:dyDescent="0.25">
      <c r="A21" s="10" t="s">
        <v>44</v>
      </c>
      <c r="B21" s="11"/>
      <c r="C21" s="12"/>
      <c r="D21" s="11"/>
      <c r="E21" s="12"/>
      <c r="F21" s="12"/>
      <c r="G21" s="11"/>
      <c r="H21" s="12"/>
      <c r="I21" s="11"/>
      <c r="J21" s="12"/>
      <c r="K21" s="12"/>
      <c r="AA21" s="32" t="s">
        <v>39</v>
      </c>
      <c r="AB21" s="18">
        <v>2003</v>
      </c>
      <c r="AC21" s="18">
        <v>4</v>
      </c>
      <c r="AD21" s="20">
        <v>100</v>
      </c>
      <c r="AE21" s="18">
        <v>0</v>
      </c>
      <c r="AF21" s="19">
        <v>0</v>
      </c>
      <c r="AG21" s="18">
        <v>0</v>
      </c>
      <c r="AH21" s="19">
        <v>0</v>
      </c>
      <c r="AI21" s="19">
        <v>16.6666666666667</v>
      </c>
    </row>
    <row r="22" spans="1:35" x14ac:dyDescent="0.25">
      <c r="A22" s="13" t="s">
        <v>23</v>
      </c>
      <c r="B22" s="11">
        <v>38.159999999999997</v>
      </c>
      <c r="C22" s="12">
        <v>26.84</v>
      </c>
      <c r="D22" s="11">
        <v>33.6</v>
      </c>
      <c r="E22" s="12">
        <v>42.55</v>
      </c>
      <c r="F22" s="12">
        <v>35.82</v>
      </c>
      <c r="G22" s="11" t="s">
        <v>41</v>
      </c>
      <c r="H22" s="12" t="s">
        <v>41</v>
      </c>
      <c r="I22" s="11" t="s">
        <v>41</v>
      </c>
      <c r="J22" s="12" t="s">
        <v>41</v>
      </c>
      <c r="K22" s="12" t="s">
        <v>41</v>
      </c>
      <c r="AA22" s="32"/>
      <c r="AB22" s="18">
        <v>2006</v>
      </c>
      <c r="AC22" s="18">
        <v>3</v>
      </c>
      <c r="AD22" s="20">
        <v>100</v>
      </c>
      <c r="AE22" s="18">
        <v>0</v>
      </c>
      <c r="AF22" s="19">
        <v>0</v>
      </c>
      <c r="AG22" s="18">
        <v>0</v>
      </c>
      <c r="AH22" s="19">
        <v>0</v>
      </c>
      <c r="AI22" s="19">
        <v>10</v>
      </c>
    </row>
    <row r="23" spans="1:35" x14ac:dyDescent="0.25">
      <c r="A23" s="13" t="s">
        <v>24</v>
      </c>
      <c r="B23" s="11" t="s">
        <v>49</v>
      </c>
      <c r="C23" s="12">
        <v>43</v>
      </c>
      <c r="D23" s="11">
        <v>48.18</v>
      </c>
      <c r="E23" s="12">
        <v>65.010000000000005</v>
      </c>
      <c r="F23" s="12">
        <v>73.17</v>
      </c>
      <c r="G23" s="11" t="s">
        <v>49</v>
      </c>
      <c r="H23" s="12" t="s">
        <v>40</v>
      </c>
      <c r="I23" s="11" t="s">
        <v>40</v>
      </c>
      <c r="J23" s="12" t="s">
        <v>40</v>
      </c>
      <c r="K23" s="12" t="s">
        <v>39</v>
      </c>
      <c r="AA23" s="32"/>
      <c r="AB23" s="18">
        <v>2008</v>
      </c>
      <c r="AC23" s="18">
        <v>4</v>
      </c>
      <c r="AD23" s="20">
        <v>100</v>
      </c>
      <c r="AE23" s="18">
        <v>0</v>
      </c>
      <c r="AF23" s="19">
        <v>0</v>
      </c>
      <c r="AG23" s="18">
        <v>0</v>
      </c>
      <c r="AH23" s="19">
        <v>0</v>
      </c>
      <c r="AI23" s="19">
        <v>12.5</v>
      </c>
    </row>
    <row r="24" spans="1:35" x14ac:dyDescent="0.25">
      <c r="A24" s="13" t="s">
        <v>30</v>
      </c>
      <c r="B24" s="11">
        <v>34.380000000000003</v>
      </c>
      <c r="C24" s="12">
        <v>30.73</v>
      </c>
      <c r="D24" s="11">
        <v>38.94</v>
      </c>
      <c r="E24" s="12">
        <v>58.92</v>
      </c>
      <c r="F24" s="12">
        <v>56.34</v>
      </c>
      <c r="G24" s="11" t="s">
        <v>41</v>
      </c>
      <c r="H24" s="12" t="s">
        <v>41</v>
      </c>
      <c r="I24" s="11" t="s">
        <v>41</v>
      </c>
      <c r="J24" s="12" t="s">
        <v>40</v>
      </c>
      <c r="K24" s="12" t="s">
        <v>40</v>
      </c>
      <c r="AA24" s="32"/>
      <c r="AB24" s="18">
        <v>2011</v>
      </c>
      <c r="AC24" s="18">
        <v>3</v>
      </c>
      <c r="AD24" s="20">
        <v>100</v>
      </c>
      <c r="AE24" s="18">
        <v>0</v>
      </c>
      <c r="AF24" s="19">
        <v>0</v>
      </c>
      <c r="AG24" s="18">
        <v>0</v>
      </c>
      <c r="AH24" s="19">
        <v>0</v>
      </c>
      <c r="AI24" s="19">
        <v>9.375</v>
      </c>
    </row>
    <row r="25" spans="1:35" x14ac:dyDescent="0.25">
      <c r="A25" s="13" t="s">
        <v>26</v>
      </c>
      <c r="B25" s="11">
        <v>27.3</v>
      </c>
      <c r="C25" s="12">
        <v>22.91</v>
      </c>
      <c r="D25" s="11">
        <v>33.36</v>
      </c>
      <c r="E25" s="12">
        <v>40.020000000000003</v>
      </c>
      <c r="F25" s="12">
        <v>51.98</v>
      </c>
      <c r="G25" s="11" t="s">
        <v>41</v>
      </c>
      <c r="H25" s="12" t="s">
        <v>41</v>
      </c>
      <c r="I25" s="11" t="s">
        <v>41</v>
      </c>
      <c r="J25" s="12" t="s">
        <v>41</v>
      </c>
      <c r="K25" s="12" t="s">
        <v>40</v>
      </c>
      <c r="AA25" s="32"/>
      <c r="AB25" s="18">
        <v>2014</v>
      </c>
      <c r="AC25" s="18">
        <v>3</v>
      </c>
      <c r="AD25" s="20">
        <v>60</v>
      </c>
      <c r="AE25" s="18">
        <v>2</v>
      </c>
      <c r="AF25" s="19">
        <v>40</v>
      </c>
      <c r="AG25" s="18">
        <v>0</v>
      </c>
      <c r="AH25" s="19">
        <v>0</v>
      </c>
      <c r="AI25" s="19">
        <v>15.625</v>
      </c>
    </row>
    <row r="26" spans="1:35" x14ac:dyDescent="0.25">
      <c r="A26" s="13" t="s">
        <v>25</v>
      </c>
      <c r="B26" s="11" t="s">
        <v>49</v>
      </c>
      <c r="C26" s="12">
        <v>36.54</v>
      </c>
      <c r="D26" s="11">
        <v>54.01</v>
      </c>
      <c r="E26" s="12">
        <v>55.13</v>
      </c>
      <c r="F26" s="12">
        <v>68.06</v>
      </c>
      <c r="G26" s="11" t="s">
        <v>49</v>
      </c>
      <c r="H26" s="12" t="s">
        <v>41</v>
      </c>
      <c r="I26" s="11" t="s">
        <v>40</v>
      </c>
      <c r="J26" s="12" t="s">
        <v>40</v>
      </c>
      <c r="K26" s="12" t="s">
        <v>39</v>
      </c>
      <c r="AA26" s="32" t="s">
        <v>40</v>
      </c>
      <c r="AB26" s="18">
        <v>2003</v>
      </c>
      <c r="AC26" s="18">
        <v>6</v>
      </c>
      <c r="AD26" s="20">
        <v>85.714285714285708</v>
      </c>
      <c r="AE26" s="18">
        <v>1</v>
      </c>
      <c r="AF26" s="19">
        <v>14.285714285714285</v>
      </c>
      <c r="AG26" s="18">
        <v>0</v>
      </c>
      <c r="AH26" s="19">
        <v>0</v>
      </c>
      <c r="AI26" s="19">
        <v>29.166666666666668</v>
      </c>
    </row>
    <row r="27" spans="1:35" x14ac:dyDescent="0.25">
      <c r="A27" s="13" t="s">
        <v>29</v>
      </c>
      <c r="B27" s="11">
        <v>21.69</v>
      </c>
      <c r="C27" s="12">
        <v>40.4</v>
      </c>
      <c r="D27" s="11">
        <v>34.549999999999997</v>
      </c>
      <c r="E27" s="12">
        <v>42.71</v>
      </c>
      <c r="F27" s="12">
        <v>39.54</v>
      </c>
      <c r="G27" s="11" t="s">
        <v>41</v>
      </c>
      <c r="H27" s="12" t="s">
        <v>41</v>
      </c>
      <c r="I27" s="11" t="s">
        <v>41</v>
      </c>
      <c r="J27" s="12" t="s">
        <v>41</v>
      </c>
      <c r="K27" s="12" t="s">
        <v>41</v>
      </c>
      <c r="AA27" s="32"/>
      <c r="AB27" s="18">
        <v>2006</v>
      </c>
      <c r="AC27" s="18">
        <v>4</v>
      </c>
      <c r="AD27" s="20">
        <v>57.142857142857139</v>
      </c>
      <c r="AE27" s="18">
        <v>2</v>
      </c>
      <c r="AF27" s="19">
        <v>28.571428571428569</v>
      </c>
      <c r="AG27" s="18">
        <v>1</v>
      </c>
      <c r="AH27" s="19">
        <v>14.285714285714285</v>
      </c>
      <c r="AI27" s="19">
        <v>23.333333333333332</v>
      </c>
    </row>
    <row r="28" spans="1:35" x14ac:dyDescent="0.25">
      <c r="A28" s="13" t="s">
        <v>28</v>
      </c>
      <c r="B28" s="11">
        <v>47.15</v>
      </c>
      <c r="C28" s="12">
        <v>44.79</v>
      </c>
      <c r="D28" s="11">
        <v>44.73</v>
      </c>
      <c r="E28" s="12">
        <v>38.659999999999997</v>
      </c>
      <c r="F28" s="12">
        <v>38.85</v>
      </c>
      <c r="G28" s="11" t="s">
        <v>40</v>
      </c>
      <c r="H28" s="12" t="s">
        <v>40</v>
      </c>
      <c r="I28" s="11" t="s">
        <v>40</v>
      </c>
      <c r="J28" s="12" t="s">
        <v>41</v>
      </c>
      <c r="K28" s="12" t="s">
        <v>41</v>
      </c>
      <c r="AA28" s="32"/>
      <c r="AB28" s="18">
        <v>2008</v>
      </c>
      <c r="AC28" s="18">
        <v>5</v>
      </c>
      <c r="AD28" s="20">
        <v>55.555555555555557</v>
      </c>
      <c r="AE28" s="18">
        <v>4</v>
      </c>
      <c r="AF28" s="19">
        <v>44.444444444444443</v>
      </c>
      <c r="AG28" s="18">
        <v>0</v>
      </c>
      <c r="AH28" s="19">
        <v>0</v>
      </c>
      <c r="AI28" s="19">
        <v>28.125</v>
      </c>
    </row>
    <row r="29" spans="1:35" x14ac:dyDescent="0.25">
      <c r="A29" s="13" t="s">
        <v>27</v>
      </c>
      <c r="B29" s="11">
        <v>31.59</v>
      </c>
      <c r="C29" s="12">
        <v>34.51</v>
      </c>
      <c r="D29" s="11">
        <v>47.3</v>
      </c>
      <c r="E29" s="12">
        <v>44.89</v>
      </c>
      <c r="F29" s="12">
        <v>38.31</v>
      </c>
      <c r="G29" s="11" t="s">
        <v>41</v>
      </c>
      <c r="H29" s="12" t="s">
        <v>41</v>
      </c>
      <c r="I29" s="11" t="s">
        <v>40</v>
      </c>
      <c r="J29" s="12" t="s">
        <v>41</v>
      </c>
      <c r="K29" s="12" t="s">
        <v>41</v>
      </c>
      <c r="AA29" s="32"/>
      <c r="AB29" s="18">
        <v>2011</v>
      </c>
      <c r="AC29" s="18">
        <v>6</v>
      </c>
      <c r="AD29" s="20">
        <v>66.666666666666657</v>
      </c>
      <c r="AE29" s="18">
        <v>3</v>
      </c>
      <c r="AF29" s="19">
        <v>33.333333333333329</v>
      </c>
      <c r="AG29" s="18">
        <v>0</v>
      </c>
      <c r="AH29" s="19">
        <v>0</v>
      </c>
      <c r="AI29" s="19">
        <v>28.125</v>
      </c>
    </row>
    <row r="30" spans="1:35" x14ac:dyDescent="0.25">
      <c r="A30" s="13" t="s">
        <v>38</v>
      </c>
      <c r="B30" s="11" t="s">
        <v>49</v>
      </c>
      <c r="C30" s="12" t="s">
        <v>49</v>
      </c>
      <c r="D30" s="11">
        <v>33.700000000000003</v>
      </c>
      <c r="E30" s="12">
        <v>44.6</v>
      </c>
      <c r="F30" s="12">
        <v>54.78</v>
      </c>
      <c r="G30" s="11" t="s">
        <v>49</v>
      </c>
      <c r="H30" s="12" t="s">
        <v>49</v>
      </c>
      <c r="I30" s="11" t="s">
        <v>41</v>
      </c>
      <c r="J30" s="12" t="s">
        <v>41</v>
      </c>
      <c r="K30" s="12" t="s">
        <v>40</v>
      </c>
      <c r="AA30" s="32"/>
      <c r="AB30" s="18">
        <v>2014</v>
      </c>
      <c r="AC30" s="18">
        <v>2</v>
      </c>
      <c r="AD30" s="20">
        <v>33.333333333333329</v>
      </c>
      <c r="AE30" s="18">
        <v>3</v>
      </c>
      <c r="AF30" s="19">
        <v>50</v>
      </c>
      <c r="AG30" s="18">
        <v>1</v>
      </c>
      <c r="AH30" s="19">
        <v>16.666666666666664</v>
      </c>
      <c r="AI30" s="19">
        <v>18.75</v>
      </c>
    </row>
    <row r="31" spans="1:35" x14ac:dyDescent="0.25">
      <c r="A31" s="10" t="s">
        <v>45</v>
      </c>
      <c r="B31" s="11"/>
      <c r="C31" s="12"/>
      <c r="D31" s="11"/>
      <c r="E31" s="12"/>
      <c r="F31" s="12"/>
      <c r="G31" s="11"/>
      <c r="H31" s="12"/>
      <c r="I31" s="11"/>
      <c r="J31" s="12"/>
      <c r="K31" s="12"/>
      <c r="AA31" s="32" t="s">
        <v>41</v>
      </c>
      <c r="AB31" s="18">
        <v>2003</v>
      </c>
      <c r="AC31" s="18">
        <v>3</v>
      </c>
      <c r="AD31" s="20">
        <v>23.076923076923077</v>
      </c>
      <c r="AE31" s="18">
        <v>5</v>
      </c>
      <c r="AF31" s="19">
        <v>38.461538461538467</v>
      </c>
      <c r="AG31" s="18">
        <v>5</v>
      </c>
      <c r="AH31" s="19">
        <v>38.461538461538467</v>
      </c>
      <c r="AI31" s="19">
        <v>54.166666666666664</v>
      </c>
    </row>
    <row r="32" spans="1:35" x14ac:dyDescent="0.25">
      <c r="A32" s="13" t="s">
        <v>32</v>
      </c>
      <c r="B32" s="11">
        <v>33.270000000000003</v>
      </c>
      <c r="C32" s="12">
        <v>22.08</v>
      </c>
      <c r="D32" s="11">
        <v>20.46</v>
      </c>
      <c r="E32" s="12">
        <v>27.77</v>
      </c>
      <c r="F32" s="12">
        <v>41</v>
      </c>
      <c r="G32" s="11" t="s">
        <v>41</v>
      </c>
      <c r="H32" s="12" t="s">
        <v>41</v>
      </c>
      <c r="I32" s="11" t="s">
        <v>41</v>
      </c>
      <c r="J32" s="12" t="s">
        <v>41</v>
      </c>
      <c r="K32" s="12" t="s">
        <v>41</v>
      </c>
      <c r="AA32" s="32"/>
      <c r="AB32" s="18">
        <v>2006</v>
      </c>
      <c r="AC32" s="18">
        <v>8</v>
      </c>
      <c r="AD32" s="20">
        <v>40</v>
      </c>
      <c r="AE32" s="18">
        <v>6</v>
      </c>
      <c r="AF32" s="19">
        <v>30</v>
      </c>
      <c r="AG32" s="18">
        <v>6</v>
      </c>
      <c r="AH32" s="19">
        <v>30</v>
      </c>
      <c r="AI32" s="19">
        <v>66.666666666666657</v>
      </c>
    </row>
    <row r="33" spans="1:52" x14ac:dyDescent="0.25">
      <c r="A33" s="13" t="s">
        <v>37</v>
      </c>
      <c r="B33" s="11">
        <v>29.22</v>
      </c>
      <c r="C33" s="12">
        <v>31.04</v>
      </c>
      <c r="D33" s="11">
        <v>32.35</v>
      </c>
      <c r="E33" s="12">
        <v>35.03</v>
      </c>
      <c r="F33" s="12">
        <v>39.85</v>
      </c>
      <c r="G33" s="11" t="s">
        <v>41</v>
      </c>
      <c r="H33" s="12" t="s">
        <v>41</v>
      </c>
      <c r="I33" s="11" t="s">
        <v>41</v>
      </c>
      <c r="J33" s="12" t="s">
        <v>41</v>
      </c>
      <c r="K33" s="12" t="s">
        <v>41</v>
      </c>
      <c r="AA33" s="32"/>
      <c r="AB33" s="18">
        <v>2008</v>
      </c>
      <c r="AC33" s="18">
        <v>7</v>
      </c>
      <c r="AD33" s="20">
        <v>36.84210526315789</v>
      </c>
      <c r="AE33" s="18">
        <v>5</v>
      </c>
      <c r="AF33" s="19">
        <v>26.315789473684209</v>
      </c>
      <c r="AG33" s="18">
        <v>7</v>
      </c>
      <c r="AH33" s="19">
        <v>36.84210526315789</v>
      </c>
      <c r="AI33" s="19">
        <v>59.375</v>
      </c>
    </row>
    <row r="34" spans="1:52" x14ac:dyDescent="0.25">
      <c r="A34" s="13" t="s">
        <v>36</v>
      </c>
      <c r="B34" s="11">
        <v>36.19</v>
      </c>
      <c r="C34" s="12">
        <v>30.76</v>
      </c>
      <c r="D34" s="11">
        <v>26.84</v>
      </c>
      <c r="E34" s="12">
        <v>42.04</v>
      </c>
      <c r="F34" s="12">
        <v>35.799999999999997</v>
      </c>
      <c r="G34" s="11" t="s">
        <v>41</v>
      </c>
      <c r="H34" s="12" t="s">
        <v>41</v>
      </c>
      <c r="I34" s="11" t="s">
        <v>41</v>
      </c>
      <c r="J34" s="12" t="s">
        <v>41</v>
      </c>
      <c r="K34" s="12" t="s">
        <v>41</v>
      </c>
      <c r="AA34" s="32"/>
      <c r="AB34" s="18">
        <v>2011</v>
      </c>
      <c r="AC34" s="18">
        <v>7</v>
      </c>
      <c r="AD34" s="20">
        <v>35</v>
      </c>
      <c r="AE34" s="18">
        <v>6</v>
      </c>
      <c r="AF34" s="19">
        <v>30</v>
      </c>
      <c r="AG34" s="18">
        <v>7</v>
      </c>
      <c r="AH34" s="19">
        <v>35</v>
      </c>
      <c r="AI34" s="19">
        <v>62.5</v>
      </c>
    </row>
    <row r="35" spans="1:52" x14ac:dyDescent="0.25">
      <c r="A35" s="13" t="s">
        <v>34</v>
      </c>
      <c r="B35" s="11" t="s">
        <v>49</v>
      </c>
      <c r="C35" s="12">
        <v>19.670000000000002</v>
      </c>
      <c r="D35" s="11">
        <v>32.590000000000003</v>
      </c>
      <c r="E35" s="12">
        <v>29.54</v>
      </c>
      <c r="F35" s="12">
        <v>34.32</v>
      </c>
      <c r="G35" s="11" t="s">
        <v>49</v>
      </c>
      <c r="H35" s="12" t="s">
        <v>41</v>
      </c>
      <c r="I35" s="11" t="s">
        <v>41</v>
      </c>
      <c r="J35" s="12" t="s">
        <v>41</v>
      </c>
      <c r="K35" s="12" t="s">
        <v>41</v>
      </c>
      <c r="AA35" s="32"/>
      <c r="AB35" s="18">
        <v>2014</v>
      </c>
      <c r="AC35" s="18">
        <v>11</v>
      </c>
      <c r="AD35" s="20">
        <v>52.380952380952387</v>
      </c>
      <c r="AE35" s="18">
        <v>4</v>
      </c>
      <c r="AF35" s="19">
        <v>19.047619047619047</v>
      </c>
      <c r="AG35" s="18">
        <v>6</v>
      </c>
      <c r="AH35" s="19">
        <v>28.571428571428569</v>
      </c>
      <c r="AI35" s="19">
        <v>65.625</v>
      </c>
    </row>
    <row r="36" spans="1:52" x14ac:dyDescent="0.25">
      <c r="A36" s="13" t="s">
        <v>33</v>
      </c>
      <c r="B36" s="11">
        <v>26.77</v>
      </c>
      <c r="C36" s="12">
        <v>50.14</v>
      </c>
      <c r="D36" s="11">
        <v>35.07</v>
      </c>
      <c r="E36" s="12">
        <v>34.479999999999997</v>
      </c>
      <c r="F36" s="12">
        <v>33.700000000000003</v>
      </c>
      <c r="G36" s="11" t="s">
        <v>41</v>
      </c>
      <c r="H36" s="12" t="s">
        <v>40</v>
      </c>
      <c r="I36" s="11" t="s">
        <v>41</v>
      </c>
      <c r="J36" s="12" t="s">
        <v>41</v>
      </c>
      <c r="K36" s="12" t="s">
        <v>41</v>
      </c>
    </row>
    <row r="37" spans="1:52" x14ac:dyDescent="0.25">
      <c r="A37" s="13" t="s">
        <v>31</v>
      </c>
      <c r="B37" s="11">
        <v>28.83</v>
      </c>
      <c r="C37" s="12">
        <v>21.6</v>
      </c>
      <c r="D37" s="11">
        <v>25.14</v>
      </c>
      <c r="E37" s="12">
        <v>27.08</v>
      </c>
      <c r="F37" s="12">
        <v>30.41</v>
      </c>
      <c r="G37" s="11" t="s">
        <v>41</v>
      </c>
      <c r="H37" s="12" t="s">
        <v>41</v>
      </c>
      <c r="I37" s="11" t="s">
        <v>41</v>
      </c>
      <c r="J37" s="12" t="s">
        <v>41</v>
      </c>
      <c r="K37" s="12" t="s">
        <v>41</v>
      </c>
    </row>
    <row r="38" spans="1:52" x14ac:dyDescent="0.25">
      <c r="A38" s="13" t="s">
        <v>35</v>
      </c>
      <c r="B38" s="11" t="s">
        <v>49</v>
      </c>
      <c r="C38" s="12">
        <v>39.14</v>
      </c>
      <c r="D38" s="11">
        <v>41.22</v>
      </c>
      <c r="E38" s="12">
        <v>62.56</v>
      </c>
      <c r="F38" s="12">
        <v>55.17</v>
      </c>
      <c r="G38" s="11" t="s">
        <v>49</v>
      </c>
      <c r="H38" s="12" t="s">
        <v>41</v>
      </c>
      <c r="I38" s="11" t="s">
        <v>41</v>
      </c>
      <c r="J38" s="12" t="s">
        <v>41</v>
      </c>
      <c r="K38" s="12" t="s">
        <v>40</v>
      </c>
    </row>
    <row r="39" spans="1:52" x14ac:dyDescent="0.25">
      <c r="A39" s="10" t="s">
        <v>50</v>
      </c>
      <c r="B39" s="14">
        <v>21.69</v>
      </c>
      <c r="C39" s="15">
        <v>19.670000000000002</v>
      </c>
      <c r="D39" s="14">
        <v>20.46</v>
      </c>
      <c r="E39" s="15">
        <v>27.08</v>
      </c>
      <c r="F39" s="15">
        <v>30.41</v>
      </c>
      <c r="G39" s="11"/>
      <c r="H39" s="12"/>
      <c r="I39" s="11"/>
      <c r="J39" s="12"/>
      <c r="K39" s="12"/>
    </row>
    <row r="40" spans="1:52" x14ac:dyDescent="0.25">
      <c r="A40" s="10" t="s">
        <v>51</v>
      </c>
      <c r="B40" s="14">
        <v>77.69</v>
      </c>
      <c r="C40" s="15">
        <v>107.56</v>
      </c>
      <c r="D40" s="14">
        <v>105.97</v>
      </c>
      <c r="E40" s="15">
        <v>120</v>
      </c>
      <c r="F40" s="15">
        <v>116.62</v>
      </c>
      <c r="G40" s="11"/>
      <c r="H40" s="12"/>
      <c r="I40" s="11"/>
      <c r="J40" s="12"/>
      <c r="K40" s="12"/>
    </row>
    <row r="41" spans="1:52" x14ac:dyDescent="0.25">
      <c r="A41" s="10" t="s">
        <v>6</v>
      </c>
      <c r="B41" s="14">
        <v>41.76</v>
      </c>
      <c r="C41" s="15">
        <v>42.06</v>
      </c>
      <c r="D41" s="14">
        <v>43.31</v>
      </c>
      <c r="E41" s="15">
        <v>49.52</v>
      </c>
      <c r="F41" s="15">
        <v>45.84</v>
      </c>
      <c r="G41" s="11"/>
      <c r="H41" s="12"/>
      <c r="I41" s="11"/>
      <c r="J41" s="12"/>
      <c r="K41" s="12"/>
      <c r="AK41" s="34" t="s">
        <v>55</v>
      </c>
      <c r="AL41" s="34" t="s">
        <v>60</v>
      </c>
      <c r="AM41" s="33" t="s">
        <v>61</v>
      </c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</row>
    <row r="42" spans="1:52" x14ac:dyDescent="0.25">
      <c r="A42" s="16" t="s">
        <v>52</v>
      </c>
      <c r="B42" s="14">
        <v>13.56</v>
      </c>
      <c r="C42" s="15">
        <v>20.37</v>
      </c>
      <c r="D42" s="14">
        <v>17.010000000000002</v>
      </c>
      <c r="E42" s="15">
        <v>17.04</v>
      </c>
      <c r="F42" s="15">
        <v>11.91</v>
      </c>
      <c r="G42" s="11"/>
      <c r="H42" s="12"/>
      <c r="I42" s="11"/>
      <c r="J42" s="12"/>
      <c r="K42" s="12"/>
      <c r="AK42" s="34"/>
      <c r="AL42" s="34"/>
      <c r="AM42" s="37">
        <v>2003</v>
      </c>
      <c r="AN42" s="37"/>
      <c r="AO42" s="21"/>
      <c r="AP42" s="37">
        <v>2006</v>
      </c>
      <c r="AQ42" s="37"/>
      <c r="AR42" s="21"/>
      <c r="AS42" s="37">
        <v>2008</v>
      </c>
      <c r="AT42" s="37"/>
      <c r="AU42" s="21"/>
      <c r="AV42" s="37">
        <v>2011</v>
      </c>
      <c r="AW42" s="37"/>
      <c r="AX42" s="21"/>
      <c r="AY42" s="37">
        <v>2014</v>
      </c>
      <c r="AZ42" s="37"/>
    </row>
    <row r="43" spans="1:52" x14ac:dyDescent="0.25">
      <c r="AK43" s="33" t="s">
        <v>39</v>
      </c>
      <c r="AL43" s="22" t="s">
        <v>3</v>
      </c>
      <c r="AM43" s="23">
        <v>4</v>
      </c>
      <c r="AN43" s="24">
        <v>100</v>
      </c>
      <c r="AO43" s="25"/>
      <c r="AP43" s="23">
        <v>3</v>
      </c>
      <c r="AQ43" s="24">
        <v>100</v>
      </c>
      <c r="AR43" s="25"/>
      <c r="AS43" s="23">
        <v>4</v>
      </c>
      <c r="AT43" s="24">
        <v>100</v>
      </c>
      <c r="AU43" s="25"/>
      <c r="AV43" s="23">
        <v>3</v>
      </c>
      <c r="AW43" s="24">
        <v>100</v>
      </c>
      <c r="AX43" s="25"/>
      <c r="AY43" s="23">
        <v>3</v>
      </c>
      <c r="AZ43" s="25">
        <v>60</v>
      </c>
    </row>
    <row r="44" spans="1:52" x14ac:dyDescent="0.25">
      <c r="AK44" s="33"/>
      <c r="AL44" s="22" t="s">
        <v>4</v>
      </c>
      <c r="AM44" s="23">
        <v>0</v>
      </c>
      <c r="AN44" s="24">
        <v>0</v>
      </c>
      <c r="AO44" s="26"/>
      <c r="AP44" s="23">
        <v>0</v>
      </c>
      <c r="AQ44" s="24">
        <v>0</v>
      </c>
      <c r="AR44" s="26"/>
      <c r="AS44" s="23">
        <v>0</v>
      </c>
      <c r="AT44" s="24">
        <v>0</v>
      </c>
      <c r="AU44" s="26"/>
      <c r="AV44" s="23">
        <v>0</v>
      </c>
      <c r="AW44" s="24">
        <v>0</v>
      </c>
      <c r="AX44" s="26"/>
      <c r="AY44" s="23">
        <v>2</v>
      </c>
      <c r="AZ44" s="24">
        <v>40</v>
      </c>
    </row>
    <row r="45" spans="1:52" x14ac:dyDescent="0.25">
      <c r="AK45" s="33"/>
      <c r="AL45" s="22" t="s">
        <v>5</v>
      </c>
      <c r="AM45" s="23">
        <v>0</v>
      </c>
      <c r="AN45" s="24">
        <v>0</v>
      </c>
      <c r="AO45" s="26"/>
      <c r="AP45" s="23">
        <v>0</v>
      </c>
      <c r="AQ45" s="24">
        <v>0</v>
      </c>
      <c r="AR45" s="26"/>
      <c r="AS45" s="23">
        <v>0</v>
      </c>
      <c r="AT45" s="24">
        <v>0</v>
      </c>
      <c r="AU45" s="26"/>
      <c r="AV45" s="23">
        <v>0</v>
      </c>
      <c r="AW45" s="24">
        <v>0</v>
      </c>
      <c r="AX45" s="26"/>
      <c r="AY45" s="23">
        <v>0</v>
      </c>
      <c r="AZ45" s="24">
        <v>0</v>
      </c>
    </row>
    <row r="46" spans="1:52" x14ac:dyDescent="0.25">
      <c r="AK46" s="33"/>
      <c r="AL46" s="22" t="s">
        <v>59</v>
      </c>
      <c r="AM46" s="3">
        <f>SUM(AM43:AM45)</f>
        <v>4</v>
      </c>
      <c r="AN46" s="2">
        <f t="shared" ref="AN46:AZ46" si="6">SUM(AN43:AN45)</f>
        <v>100</v>
      </c>
      <c r="AO46" s="3"/>
      <c r="AP46" s="3">
        <f t="shared" si="6"/>
        <v>3</v>
      </c>
      <c r="AQ46" s="2">
        <f t="shared" si="6"/>
        <v>100</v>
      </c>
      <c r="AR46" s="3"/>
      <c r="AS46" s="3">
        <f t="shared" si="6"/>
        <v>4</v>
      </c>
      <c r="AT46" s="2">
        <f t="shared" si="6"/>
        <v>100</v>
      </c>
      <c r="AU46" s="3"/>
      <c r="AV46" s="3">
        <f t="shared" si="6"/>
        <v>3</v>
      </c>
      <c r="AW46" s="2">
        <f t="shared" si="6"/>
        <v>100</v>
      </c>
      <c r="AX46" s="3"/>
      <c r="AY46" s="3">
        <f t="shared" si="6"/>
        <v>5</v>
      </c>
      <c r="AZ46" s="2">
        <f t="shared" si="6"/>
        <v>100</v>
      </c>
    </row>
    <row r="47" spans="1:52" ht="30" x14ac:dyDescent="0.25">
      <c r="AK47" s="33"/>
      <c r="AL47" s="22" t="s">
        <v>57</v>
      </c>
      <c r="AM47" s="35">
        <v>16.6666666666667</v>
      </c>
      <c r="AN47" s="36"/>
      <c r="AO47" s="26"/>
      <c r="AP47" s="35">
        <v>10</v>
      </c>
      <c r="AQ47" s="36"/>
      <c r="AR47" s="26"/>
      <c r="AS47" s="35">
        <v>12.5</v>
      </c>
      <c r="AT47" s="36"/>
      <c r="AU47" s="26"/>
      <c r="AV47" s="35">
        <v>9.375</v>
      </c>
      <c r="AW47" s="36"/>
      <c r="AX47" s="26"/>
      <c r="AY47" s="35">
        <v>15.625</v>
      </c>
      <c r="AZ47" s="36"/>
    </row>
    <row r="48" spans="1:52" x14ac:dyDescent="0.25">
      <c r="AK48" s="33" t="s">
        <v>40</v>
      </c>
      <c r="AL48" s="22" t="s">
        <v>3</v>
      </c>
      <c r="AM48" s="23">
        <v>6</v>
      </c>
      <c r="AN48" s="24">
        <v>85.714285714285708</v>
      </c>
      <c r="AO48" s="25"/>
      <c r="AP48" s="23">
        <v>4</v>
      </c>
      <c r="AQ48" s="24">
        <v>57.142857142857139</v>
      </c>
      <c r="AR48" s="25"/>
      <c r="AS48" s="23">
        <v>5</v>
      </c>
      <c r="AT48" s="24">
        <v>55.555555555555557</v>
      </c>
      <c r="AU48" s="25"/>
      <c r="AV48" s="23">
        <v>6</v>
      </c>
      <c r="AW48" s="24">
        <v>66.666666666666657</v>
      </c>
      <c r="AX48" s="25"/>
      <c r="AY48" s="23">
        <v>2</v>
      </c>
      <c r="AZ48" s="24">
        <v>33.333333333333329</v>
      </c>
    </row>
    <row r="49" spans="37:52" x14ac:dyDescent="0.25">
      <c r="AK49" s="33"/>
      <c r="AL49" s="22" t="s">
        <v>4</v>
      </c>
      <c r="AM49" s="23">
        <v>1</v>
      </c>
      <c r="AN49" s="24">
        <v>14.285714285714285</v>
      </c>
      <c r="AO49" s="26"/>
      <c r="AP49" s="23">
        <v>2</v>
      </c>
      <c r="AQ49" s="24">
        <v>28.571428571428569</v>
      </c>
      <c r="AR49" s="26"/>
      <c r="AS49" s="23">
        <v>4</v>
      </c>
      <c r="AT49" s="24">
        <v>44.444444444444443</v>
      </c>
      <c r="AU49" s="26"/>
      <c r="AV49" s="23">
        <v>3</v>
      </c>
      <c r="AW49" s="24">
        <v>33.333333333333329</v>
      </c>
      <c r="AX49" s="26"/>
      <c r="AY49" s="23">
        <v>3</v>
      </c>
      <c r="AZ49" s="24">
        <v>50</v>
      </c>
    </row>
    <row r="50" spans="37:52" x14ac:dyDescent="0.25">
      <c r="AK50" s="33"/>
      <c r="AL50" s="22" t="s">
        <v>5</v>
      </c>
      <c r="AM50" s="23">
        <v>0</v>
      </c>
      <c r="AN50" s="24">
        <v>0</v>
      </c>
      <c r="AO50" s="26"/>
      <c r="AP50" s="23">
        <v>1</v>
      </c>
      <c r="AQ50" s="24">
        <v>14.285714285714285</v>
      </c>
      <c r="AR50" s="26"/>
      <c r="AS50" s="23">
        <v>0</v>
      </c>
      <c r="AT50" s="24">
        <v>0</v>
      </c>
      <c r="AU50" s="26"/>
      <c r="AV50" s="23">
        <v>0</v>
      </c>
      <c r="AW50" s="24">
        <v>0</v>
      </c>
      <c r="AX50" s="26"/>
      <c r="AY50" s="23">
        <v>1</v>
      </c>
      <c r="AZ50" s="24">
        <v>16.666666666666664</v>
      </c>
    </row>
    <row r="51" spans="37:52" x14ac:dyDescent="0.25">
      <c r="AK51" s="33"/>
      <c r="AL51" s="22" t="s">
        <v>59</v>
      </c>
      <c r="AM51" s="23">
        <f>SUM(AM48:AM50)</f>
        <v>7</v>
      </c>
      <c r="AN51" s="24">
        <f t="shared" ref="AN51:AZ51" si="7">SUM(AN48:AN50)</f>
        <v>100</v>
      </c>
      <c r="AO51" s="23"/>
      <c r="AP51" s="23">
        <f t="shared" si="7"/>
        <v>7</v>
      </c>
      <c r="AQ51" s="24">
        <f t="shared" si="7"/>
        <v>100</v>
      </c>
      <c r="AR51" s="23"/>
      <c r="AS51" s="23">
        <f t="shared" si="7"/>
        <v>9</v>
      </c>
      <c r="AT51" s="24">
        <f t="shared" si="7"/>
        <v>100</v>
      </c>
      <c r="AU51" s="23"/>
      <c r="AV51" s="23">
        <f t="shared" si="7"/>
        <v>9</v>
      </c>
      <c r="AW51" s="24">
        <f t="shared" si="7"/>
        <v>99.999999999999986</v>
      </c>
      <c r="AX51" s="23"/>
      <c r="AY51" s="23">
        <f t="shared" si="7"/>
        <v>6</v>
      </c>
      <c r="AZ51" s="24">
        <f t="shared" si="7"/>
        <v>100</v>
      </c>
    </row>
    <row r="52" spans="37:52" ht="30" x14ac:dyDescent="0.25">
      <c r="AK52" s="33"/>
      <c r="AL52" s="22" t="s">
        <v>57</v>
      </c>
      <c r="AM52" s="35">
        <v>29.166666666666668</v>
      </c>
      <c r="AN52" s="36"/>
      <c r="AO52" s="26"/>
      <c r="AP52" s="35">
        <v>23.333333333333332</v>
      </c>
      <c r="AQ52" s="36"/>
      <c r="AR52" s="26"/>
      <c r="AS52" s="35">
        <v>28.125</v>
      </c>
      <c r="AT52" s="36"/>
      <c r="AU52" s="26"/>
      <c r="AV52" s="35">
        <v>28.125</v>
      </c>
      <c r="AW52" s="36"/>
      <c r="AX52" s="26"/>
      <c r="AY52" s="35">
        <v>18.75</v>
      </c>
      <c r="AZ52" s="36"/>
    </row>
    <row r="53" spans="37:52" x14ac:dyDescent="0.25">
      <c r="AK53" s="33" t="s">
        <v>41</v>
      </c>
      <c r="AL53" s="22" t="s">
        <v>3</v>
      </c>
      <c r="AM53" s="23">
        <v>3</v>
      </c>
      <c r="AN53" s="24">
        <v>23.076923076923077</v>
      </c>
      <c r="AO53" s="25"/>
      <c r="AP53" s="23">
        <v>8</v>
      </c>
      <c r="AQ53" s="24">
        <v>40</v>
      </c>
      <c r="AR53" s="25"/>
      <c r="AS53" s="23">
        <v>7</v>
      </c>
      <c r="AT53" s="24">
        <v>36.84210526315789</v>
      </c>
      <c r="AU53" s="25"/>
      <c r="AV53" s="23">
        <v>7</v>
      </c>
      <c r="AW53" s="24">
        <v>35</v>
      </c>
      <c r="AX53" s="25"/>
      <c r="AY53" s="23">
        <v>11</v>
      </c>
      <c r="AZ53" s="24">
        <v>52.380952380952387</v>
      </c>
    </row>
    <row r="54" spans="37:52" x14ac:dyDescent="0.25">
      <c r="AK54" s="33"/>
      <c r="AL54" s="22" t="s">
        <v>4</v>
      </c>
      <c r="AM54" s="23">
        <v>5</v>
      </c>
      <c r="AN54" s="24">
        <v>38.461538461538467</v>
      </c>
      <c r="AO54" s="26"/>
      <c r="AP54" s="23">
        <v>6</v>
      </c>
      <c r="AQ54" s="24">
        <v>30</v>
      </c>
      <c r="AR54" s="26"/>
      <c r="AS54" s="23">
        <v>5</v>
      </c>
      <c r="AT54" s="24">
        <v>26.315789473684209</v>
      </c>
      <c r="AU54" s="26"/>
      <c r="AV54" s="23">
        <v>6</v>
      </c>
      <c r="AW54" s="24">
        <v>30</v>
      </c>
      <c r="AX54" s="26"/>
      <c r="AY54" s="23">
        <v>4</v>
      </c>
      <c r="AZ54" s="24">
        <v>19.047619047619047</v>
      </c>
    </row>
    <row r="55" spans="37:52" x14ac:dyDescent="0.25">
      <c r="AK55" s="33"/>
      <c r="AL55" s="22" t="s">
        <v>5</v>
      </c>
      <c r="AM55" s="23">
        <v>5</v>
      </c>
      <c r="AN55" s="24">
        <v>38.461538461538467</v>
      </c>
      <c r="AO55" s="26"/>
      <c r="AP55" s="23">
        <v>6</v>
      </c>
      <c r="AQ55" s="24">
        <v>30</v>
      </c>
      <c r="AR55" s="26"/>
      <c r="AS55" s="23">
        <v>7</v>
      </c>
      <c r="AT55" s="24">
        <v>36.84210526315789</v>
      </c>
      <c r="AU55" s="26"/>
      <c r="AV55" s="23">
        <v>7</v>
      </c>
      <c r="AW55" s="24">
        <v>35</v>
      </c>
      <c r="AX55" s="26"/>
      <c r="AY55" s="23">
        <v>6</v>
      </c>
      <c r="AZ55" s="24">
        <v>28.571428571428569</v>
      </c>
    </row>
    <row r="56" spans="37:52" x14ac:dyDescent="0.25">
      <c r="AK56" s="33"/>
      <c r="AL56" s="22" t="s">
        <v>59</v>
      </c>
      <c r="AM56" s="3">
        <f>SUM(AM53:AM55)</f>
        <v>13</v>
      </c>
      <c r="AN56" s="2">
        <f>SUM(AN53:AN55)</f>
        <v>100.00000000000001</v>
      </c>
      <c r="AO56" s="26"/>
      <c r="AP56" s="3">
        <f>SUM(AP53:AP55)</f>
        <v>20</v>
      </c>
      <c r="AQ56" s="2">
        <f>SUM(AQ53:AQ55)</f>
        <v>100</v>
      </c>
      <c r="AR56" s="26"/>
      <c r="AS56" s="3">
        <f>SUM(AS53:AS55)</f>
        <v>19</v>
      </c>
      <c r="AT56" s="2">
        <f>SUM(AT53:AT55)</f>
        <v>99.999999999999986</v>
      </c>
      <c r="AU56" s="3"/>
      <c r="AV56" s="3">
        <f>SUM(AV53:AV55)</f>
        <v>20</v>
      </c>
      <c r="AW56" s="2">
        <f>SUM(AW53:AW55)</f>
        <v>100</v>
      </c>
      <c r="AX56" s="26"/>
      <c r="AY56" s="3">
        <f>SUM(AY53:AY55)</f>
        <v>21</v>
      </c>
      <c r="AZ56" s="2">
        <f>SUM(AZ53:AZ55)</f>
        <v>100</v>
      </c>
    </row>
    <row r="57" spans="37:52" ht="30" x14ac:dyDescent="0.25">
      <c r="AK57" s="3"/>
      <c r="AL57" s="22" t="s">
        <v>57</v>
      </c>
      <c r="AM57" s="3"/>
      <c r="AN57" s="24">
        <v>54.166666666666664</v>
      </c>
      <c r="AO57" s="3"/>
      <c r="AP57" s="3"/>
      <c r="AQ57" s="24">
        <v>66.666666666666657</v>
      </c>
      <c r="AR57" s="3"/>
      <c r="AS57" s="3"/>
      <c r="AT57" s="24">
        <v>59.375</v>
      </c>
      <c r="AU57" s="3"/>
      <c r="AV57" s="3"/>
      <c r="AW57" s="24">
        <v>62.5</v>
      </c>
      <c r="AX57" s="3"/>
      <c r="AY57" s="3"/>
      <c r="AZ57" s="24">
        <v>65.625</v>
      </c>
    </row>
    <row r="58" spans="37:52" x14ac:dyDescent="0.25">
      <c r="AK58" s="3"/>
      <c r="AL58" s="22" t="s">
        <v>56</v>
      </c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</row>
    <row r="59" spans="37:52" ht="30" x14ac:dyDescent="0.25">
      <c r="AK59" s="3"/>
      <c r="AL59" s="22" t="s">
        <v>58</v>
      </c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</row>
  </sheetData>
  <mergeCells count="42">
    <mergeCell ref="AV52:AW52"/>
    <mergeCell ref="AY52:AZ52"/>
    <mergeCell ref="AY42:AZ42"/>
    <mergeCell ref="AK43:AK47"/>
    <mergeCell ref="AK48:AK52"/>
    <mergeCell ref="AM41:AZ41"/>
    <mergeCell ref="AK53:AK56"/>
    <mergeCell ref="AK41:AK42"/>
    <mergeCell ref="AL41:AL42"/>
    <mergeCell ref="AM47:AN47"/>
    <mergeCell ref="AP47:AQ47"/>
    <mergeCell ref="AS47:AT47"/>
    <mergeCell ref="AV47:AW47"/>
    <mergeCell ref="AY47:AZ47"/>
    <mergeCell ref="AM52:AN52"/>
    <mergeCell ref="AP52:AQ52"/>
    <mergeCell ref="AS52:AT52"/>
    <mergeCell ref="AM42:AN42"/>
    <mergeCell ref="AP42:AQ42"/>
    <mergeCell ref="AS42:AT42"/>
    <mergeCell ref="AV42:AW42"/>
    <mergeCell ref="AI19:AI20"/>
    <mergeCell ref="AA21:AA25"/>
    <mergeCell ref="AA26:AA30"/>
    <mergeCell ref="AA31:AA35"/>
    <mergeCell ref="AA19:AA20"/>
    <mergeCell ref="AB19:AB20"/>
    <mergeCell ref="AC19:AD19"/>
    <mergeCell ref="AE19:AF19"/>
    <mergeCell ref="AG19:AH19"/>
    <mergeCell ref="A2:A3"/>
    <mergeCell ref="C2:F2"/>
    <mergeCell ref="H2:K2"/>
    <mergeCell ref="W2:W3"/>
    <mergeCell ref="N4:N8"/>
    <mergeCell ref="R2:S2"/>
    <mergeCell ref="T2:U2"/>
    <mergeCell ref="N9:N13"/>
    <mergeCell ref="N14:N18"/>
    <mergeCell ref="N2:N3"/>
    <mergeCell ref="O2:O3"/>
    <mergeCell ref="P2:Q2"/>
  </mergeCells>
  <pageMargins left="0.7" right="0.7" top="0.75" bottom="0.75" header="0.3" footer="0.3"/>
  <pageSetup paperSize="2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ganjarusti</dc:creator>
  <cp:lastModifiedBy>ganjarusti</cp:lastModifiedBy>
  <dcterms:created xsi:type="dcterms:W3CDTF">2017-12-05T22:23:06Z</dcterms:created>
  <dcterms:modified xsi:type="dcterms:W3CDTF">2018-02-20T03:53:12Z</dcterms:modified>
</cp:coreProperties>
</file>